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D:\WORK\AKCE\Králův Dvůr\_2019\MŠ Preislerovo náměstí - nové třídy\pracovní_David\2023 10 26_úprava VV pro DaB\"/>
    </mc:Choice>
  </mc:AlternateContent>
  <xr:revisionPtr revIDLastSave="0" documentId="13_ncr:1_{513C64BC-13B5-4A69-A7EF-DE2569B5ADE6}" xr6:coauthVersionLast="47" xr6:coauthVersionMax="47" xr10:uidLastSave="{00000000-0000-0000-0000-000000000000}"/>
  <bookViews>
    <workbookView xWindow="-113" yWindow="-113" windowWidth="22890" windowHeight="13749" xr2:uid="{00000000-000D-0000-FFFF-FFFF00000000}"/>
  </bookViews>
  <sheets>
    <sheet name="Rekapitulace stavby" sheetId="1" r:id="rId1"/>
  </sheets>
  <definedNames>
    <definedName name="_xlnm.Print_Titles" localSheetId="0">'Rekapitulace stavby'!$52:$52</definedName>
    <definedName name="_xlnm.Print_Area" localSheetId="0">'Rekapitulace stavby'!$C$4:$AN$36,'Rekapitulace stavby'!$B$42:$AP$75</definedName>
  </definedNames>
  <calcPr calcId="191029"/>
</workbook>
</file>

<file path=xl/calcChain.xml><?xml version="1.0" encoding="utf-8"?>
<calcChain xmlns="http://schemas.openxmlformats.org/spreadsheetml/2006/main">
  <c r="AF66" i="1" l="1"/>
  <c r="AM66" i="1" s="1"/>
  <c r="AM56" i="1"/>
  <c r="AM57" i="1"/>
  <c r="AM58" i="1"/>
  <c r="AM59" i="1"/>
  <c r="AM60" i="1"/>
  <c r="AM61" i="1"/>
  <c r="AM62" i="1"/>
  <c r="AM63" i="1"/>
  <c r="AM64" i="1"/>
  <c r="AM65" i="1"/>
  <c r="AM55" i="1"/>
  <c r="AJ30" i="1"/>
  <c r="K50" i="1"/>
  <c r="AL50" i="1"/>
  <c r="AL49" i="1"/>
  <c r="K49" i="1"/>
  <c r="AL47" i="1"/>
  <c r="K47" i="1"/>
  <c r="K45" i="1"/>
  <c r="K44" i="1"/>
  <c r="AF54" i="1" l="1"/>
  <c r="V33" i="1"/>
  <c r="AJ26" i="1" l="1"/>
  <c r="V29" i="1" s="1"/>
  <c r="AJ29" i="1" s="1"/>
  <c r="AJ35" i="1" s="1"/>
  <c r="AR67" i="1"/>
  <c r="AM54" i="1"/>
  <c r="V32" i="1"/>
  <c r="V31" i="1"/>
</calcChain>
</file>

<file path=xl/sharedStrings.xml><?xml version="1.0" encoding="utf-8"?>
<sst xmlns="http://schemas.openxmlformats.org/spreadsheetml/2006/main" count="225" uniqueCount="113">
  <si>
    <t/>
  </si>
  <si>
    <t>False</t>
  </si>
  <si>
    <t>{937ab5dc-0a06-42d2-9c24-187746c81aa6}</t>
  </si>
  <si>
    <t>0,01</t>
  </si>
  <si>
    <t>21</t>
  </si>
  <si>
    <t>15</t>
  </si>
  <si>
    <t>REKAPITULACE STAVBY</t>
  </si>
  <si>
    <t>0,001</t>
  </si>
  <si>
    <t>Kód:</t>
  </si>
  <si>
    <t>202223DopA</t>
  </si>
  <si>
    <t>Stavba:</t>
  </si>
  <si>
    <t>Prostor pro předškolní vzdělávání Preislerovo náměstí č.p. 28, Králův Dvůr</t>
  </si>
  <si>
    <t>KSO:</t>
  </si>
  <si>
    <t>CC-CZ:</t>
  </si>
  <si>
    <t>Místo:</t>
  </si>
  <si>
    <t>Preislerovo náměstí, Králův Dvůr</t>
  </si>
  <si>
    <t>Datum:</t>
  </si>
  <si>
    <t>19. 10. 2023</t>
  </si>
  <si>
    <t>Zadavatel:</t>
  </si>
  <si>
    <t>IČ:</t>
  </si>
  <si>
    <t>Město Králův Dvůr</t>
  </si>
  <si>
    <t>DIČ:</t>
  </si>
  <si>
    <t>Uchazeč:</t>
  </si>
  <si>
    <t>Vyplň údaj</t>
  </si>
  <si>
    <t>Projektant:</t>
  </si>
  <si>
    <t>SUNCAD, s.r.o.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</si>
  <si>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</si>
  <si>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</si>
  <si>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</si>
  <si>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</si>
  <si>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</si>
  <si>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</si>
  <si>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</si>
  <si>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</si>
  <si>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</si>
  <si>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</si>
  <si>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</si>
  <si>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</si>
  <si>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</si>
  <si>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</si>
  <si>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</si>
  <si>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</si>
  <si>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</si>
  <si>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</si>
  <si>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Kód</t>
  </si>
  <si>
    <t>Popis</t>
  </si>
  <si>
    <t>Cena bez DPH [CZK]</t>
  </si>
  <si>
    <t>Cena s DPH [CZK]</t>
  </si>
  <si>
    <t>Typ</t>
  </si>
  <si>
    <t>Náklady stavby celkem</t>
  </si>
  <si>
    <t>D</t>
  </si>
  <si>
    <t>0</t>
  </si>
  <si>
    <t>###NOIMPORT###</t>
  </si>
  <si>
    <t>IMPORT</t>
  </si>
  <si>
    <t>{00000000-0000-0000-0000-000000000000}</t>
  </si>
  <si>
    <t>D.1.1.0</t>
  </si>
  <si>
    <t xml:space="preserve">Demolice </t>
  </si>
  <si>
    <t>STA</t>
  </si>
  <si>
    <t>1</t>
  </si>
  <si>
    <t>{653cbe83-a2d1-4094-aab9-8a94c61b5181}</t>
  </si>
  <si>
    <t>2</t>
  </si>
  <si>
    <t>D.1.1.1</t>
  </si>
  <si>
    <t xml:space="preserve">Architektonicko stavební řešení </t>
  </si>
  <si>
    <t>{9ddfce0f-93c0-49d6-a103-eb4fac282fcd}</t>
  </si>
  <si>
    <t>D.1.4.1a</t>
  </si>
  <si>
    <t xml:space="preserve">Kanalizace </t>
  </si>
  <si>
    <t>{2d099c0d-a155-46de-b80c-812106147a0a}</t>
  </si>
  <si>
    <t>D.1.4.1b</t>
  </si>
  <si>
    <t xml:space="preserve">Vodovod </t>
  </si>
  <si>
    <t>{041b74ee-77ca-412f-8c0b-be016481dde6}</t>
  </si>
  <si>
    <t>D.1.4.2a</t>
  </si>
  <si>
    <t xml:space="preserve">Vytápění </t>
  </si>
  <si>
    <t>{32c48f7c-21e3-4f46-8c75-f8929601a99e}</t>
  </si>
  <si>
    <t>D.1.4.2b</t>
  </si>
  <si>
    <t xml:space="preserve">Plyn </t>
  </si>
  <si>
    <t>{18c21115-7ede-4256-85e0-ddf9e2955fca}</t>
  </si>
  <si>
    <t>D.1.4.3</t>
  </si>
  <si>
    <t xml:space="preserve">Elektroinstalace silnoproudé a slaboproudé </t>
  </si>
  <si>
    <t>{f2870c62-d20f-4bbf-a6a0-88758f27adb4}</t>
  </si>
  <si>
    <t>D.1.4.4a</t>
  </si>
  <si>
    <t>Vzduchotechnika</t>
  </si>
  <si>
    <t>{7dcc814c-5221-4eca-9fa6-276c1a8de897}</t>
  </si>
  <si>
    <t>D.1.4.4b</t>
  </si>
  <si>
    <t>Vzduchotechnika - větrání objektu</t>
  </si>
  <si>
    <t>{2fad6147-6d38-49a9-a8e9-b1a4cc22be80}</t>
  </si>
  <si>
    <t>D.1.4.5</t>
  </si>
  <si>
    <t xml:space="preserve">Systém FVE </t>
  </si>
  <si>
    <t>{b408b689-ce8d-4fed-8eeb-49518712af27}</t>
  </si>
  <si>
    <t>D.1.1.6</t>
  </si>
  <si>
    <t xml:space="preserve">Gastrotechnologie </t>
  </si>
  <si>
    <t>{217c5e0f-1adc-409e-9d79-d327b999ad28}</t>
  </si>
  <si>
    <t>VRN</t>
  </si>
  <si>
    <t xml:space="preserve">Vedlejší rozpočtové náklady </t>
  </si>
  <si>
    <t>{5f8ed2a7-4a93-43d7-83ee-7999bb596b45}</t>
  </si>
  <si>
    <t xml:space="preserve">SOUPIS PRACÍ A DODÁVEK BYL ZPRACOVÁN DLE DOKUMENTACE DSP - uchazečem bude provedeno ocenění v rámci formy Design – Build (Navrhni a Postav) 
Pokud jsou v této dokumentaci uvedeny konkrétní typy výrobků, jedná se pouze o příklady sloužící pro specifikaci vlastností -technických a uživatelských standardů. Zhotovitel dokumentace výslovně uvádí, že tyto výrobky lze nahradit jinými výrobky stejných technických vlastností - standardů a shodné, nebo vyšší kvality. Stejným způsobem jsou (mohou být) v dokumentaci uvedeni jako příklad informativně i možní v úvahu přicházející výrobci, nebo dodavatelé.
</t>
  </si>
  <si>
    <t>VRN 1</t>
  </si>
  <si>
    <t>VRN 2</t>
  </si>
  <si>
    <t>Dokumentace pro provádění stavby - Projektové práce</t>
  </si>
  <si>
    <t>Dokumentace pro provádění stavby - Inženýrská činnost</t>
  </si>
  <si>
    <t xml:space="preserve">Limitní cena DPS dle SoD - do 3% z celkové nabídkové ceny </t>
  </si>
  <si>
    <t>VRN 3</t>
  </si>
  <si>
    <t>VRN 4</t>
  </si>
  <si>
    <t>VRN 5</t>
  </si>
  <si>
    <t>Průzkumné, geodetické a projektové práce - v průběhu realizace</t>
  </si>
  <si>
    <t>Zařízení staveniště - NUS, VRN, DIO, DIR  a ostatní</t>
  </si>
  <si>
    <t>Inženýrská činnost - v průběhu realizace vč. ZSPD</t>
  </si>
  <si>
    <t>Územní vlivy</t>
  </si>
  <si>
    <t>Provozní vlivy</t>
  </si>
  <si>
    <t>Ostatní náklady</t>
  </si>
  <si>
    <t>VRN 6</t>
  </si>
  <si>
    <t>VRN 7</t>
  </si>
  <si>
    <t>VRN 8</t>
  </si>
  <si>
    <t xml:space="preserve">limitně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</si>
</sst>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\ &quot;Kč&quot;"/>
  </numFmts>
  <fonts count="21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9"/>
      <name val="Arial CE"/>
      <family val="2"/>
    </font>
    <font>
      <sz val="9"/>
      <color rgb="FFFF0000"/>
      <name val="Arial CE"/>
    </font>
    <font>
      <sz val="8"/>
      <color rgb="FFFF0000"/>
      <name val="Arial CE"/>
    </font>
    <font>
      <i/>
      <sz val="8"/>
      <color rgb="FFFF0000"/>
      <name val="Arial CE"/>
    </font>
    <font>
      <i/>
      <sz val="9"/>
      <color rgb="FFFF0000"/>
      <name val="Arial CE"/>
      <charset val="238"/>
    </font>
    <font>
      <i/>
      <sz val="8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8" fillId="0" borderId="3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0" fillId="3" borderId="5" xfId="0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1" xfId="0" applyBorder="1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4" borderId="15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0" fillId="4" borderId="5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4" fontId="4" fillId="3" borderId="5" xfId="0" applyNumberFormat="1" applyFont="1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" fontId="10" fillId="5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4" fontId="16" fillId="5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6" borderId="16" xfId="0" applyFont="1" applyFill="1" applyBorder="1" applyAlignment="1">
      <alignment horizontal="center" vertical="center"/>
    </xf>
    <xf numFmtId="166" fontId="20" fillId="6" borderId="16" xfId="0" applyNumberFormat="1" applyFont="1" applyFill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75"/>
  <sheetViews>
    <sheetView showGridLines="0" tabSelected="1" view="pageBreakPreview" zoomScaleNormal="100" zoomScaleSheetLayoutView="100" workbookViewId="0">
      <selection activeCell="D1" sqref="D1"/>
    </sheetView>
  </sheetViews>
  <sheetFormatPr defaultRowHeight="10.65" x14ac:dyDescent="0.2"/>
  <cols>
    <col min="1" max="1" width="1.7109375" customWidth="1"/>
    <col min="2" max="2" width="4.140625" customWidth="1"/>
    <col min="3" max="32" width="2.7109375" customWidth="1"/>
    <col min="33" max="33" width="18.42578125" customWidth="1"/>
    <col min="34" max="34" width="9.28515625" customWidth="1"/>
    <col min="35" max="36" width="2.42578125" customWidth="1"/>
    <col min="37" max="37" width="8.28515625" customWidth="1"/>
    <col min="38" max="38" width="3.28515625" customWidth="1"/>
    <col min="39" max="39" width="13.28515625" customWidth="1"/>
    <col min="40" max="40" width="7.42578125" customWidth="1"/>
    <col min="41" max="41" width="4.140625" customWidth="1"/>
    <col min="42" max="42" width="15.7109375" customWidth="1"/>
    <col min="43" max="43" width="11.42578125" customWidth="1"/>
    <col min="44" max="44" width="19" customWidth="1"/>
    <col min="48" max="68" width="9.28515625" hidden="1"/>
  </cols>
  <sheetData>
    <row r="1" spans="1:51" x14ac:dyDescent="0.2">
      <c r="AW1" s="7" t="s">
        <v>1</v>
      </c>
      <c r="AX1" s="7" t="s">
        <v>1</v>
      </c>
      <c r="AY1" s="7" t="s">
        <v>2</v>
      </c>
    </row>
    <row r="2" spans="1:51" ht="17.55" customHeight="1" x14ac:dyDescent="0.2">
      <c r="AV2" s="8" t="s">
        <v>3</v>
      </c>
      <c r="AW2" s="8" t="s">
        <v>4</v>
      </c>
    </row>
    <row r="3" spans="1:51" ht="6.9" customHeight="1" x14ac:dyDescent="0.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1"/>
      <c r="AV3" s="8" t="s">
        <v>3</v>
      </c>
      <c r="AW3" s="8" t="s">
        <v>5</v>
      </c>
    </row>
    <row r="4" spans="1:51" ht="24.9" customHeight="1" x14ac:dyDescent="0.2">
      <c r="A4" s="22"/>
      <c r="B4" s="23"/>
      <c r="C4" s="24" t="s">
        <v>6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5"/>
      <c r="AV4" s="8" t="s">
        <v>7</v>
      </c>
    </row>
    <row r="5" spans="1:51" ht="12.05" customHeight="1" x14ac:dyDescent="0.2">
      <c r="A5" s="22"/>
      <c r="B5" s="23"/>
      <c r="C5" s="26" t="s">
        <v>8</v>
      </c>
      <c r="D5" s="23"/>
      <c r="E5" s="23"/>
      <c r="F5" s="23"/>
      <c r="G5" s="23"/>
      <c r="H5" s="23"/>
      <c r="I5" s="23"/>
      <c r="J5" s="80" t="s">
        <v>9</v>
      </c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23"/>
      <c r="AP5" s="25"/>
      <c r="AV5" s="8" t="s">
        <v>3</v>
      </c>
    </row>
    <row r="6" spans="1:51" ht="36.950000000000003" customHeight="1" x14ac:dyDescent="0.2">
      <c r="A6" s="22"/>
      <c r="B6" s="23"/>
      <c r="C6" s="28" t="s">
        <v>10</v>
      </c>
      <c r="D6" s="23"/>
      <c r="E6" s="23"/>
      <c r="F6" s="23"/>
      <c r="G6" s="23"/>
      <c r="H6" s="23"/>
      <c r="I6" s="23"/>
      <c r="J6" s="82" t="s">
        <v>11</v>
      </c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23"/>
      <c r="AP6" s="25"/>
      <c r="AV6" s="8" t="s">
        <v>3</v>
      </c>
    </row>
    <row r="7" spans="1:51" ht="12.05" customHeight="1" x14ac:dyDescent="0.2">
      <c r="A7" s="22"/>
      <c r="B7" s="23"/>
      <c r="C7" s="29" t="s">
        <v>12</v>
      </c>
      <c r="D7" s="23"/>
      <c r="E7" s="23"/>
      <c r="F7" s="23"/>
      <c r="G7" s="23"/>
      <c r="H7" s="23"/>
      <c r="I7" s="23"/>
      <c r="J7" s="27" t="s">
        <v>0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9" t="s">
        <v>13</v>
      </c>
      <c r="AK7" s="23"/>
      <c r="AL7" s="23"/>
      <c r="AM7" s="27" t="s">
        <v>0</v>
      </c>
      <c r="AN7" s="23"/>
      <c r="AO7" s="23"/>
      <c r="AP7" s="25"/>
      <c r="AV7" s="8" t="s">
        <v>3</v>
      </c>
    </row>
    <row r="8" spans="1:51" ht="12.05" customHeight="1" x14ac:dyDescent="0.2">
      <c r="A8" s="22"/>
      <c r="B8" s="23"/>
      <c r="C8" s="29" t="s">
        <v>14</v>
      </c>
      <c r="D8" s="23"/>
      <c r="E8" s="23"/>
      <c r="F8" s="23"/>
      <c r="G8" s="23"/>
      <c r="H8" s="23"/>
      <c r="I8" s="23"/>
      <c r="J8" s="27" t="s">
        <v>15</v>
      </c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9" t="s">
        <v>16</v>
      </c>
      <c r="AK8" s="23"/>
      <c r="AL8" s="23"/>
      <c r="AM8" s="30" t="s">
        <v>17</v>
      </c>
      <c r="AN8" s="23"/>
      <c r="AO8" s="23"/>
      <c r="AP8" s="25"/>
      <c r="AV8" s="8" t="s">
        <v>3</v>
      </c>
    </row>
    <row r="9" spans="1:51" ht="14.4" customHeight="1" x14ac:dyDescent="0.2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5"/>
      <c r="AV9" s="8" t="s">
        <v>3</v>
      </c>
    </row>
    <row r="10" spans="1:51" ht="12.05" customHeight="1" x14ac:dyDescent="0.2">
      <c r="A10" s="22"/>
      <c r="B10" s="23"/>
      <c r="C10" s="29" t="s">
        <v>18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9" t="s">
        <v>19</v>
      </c>
      <c r="AK10" s="23"/>
      <c r="AL10" s="23"/>
      <c r="AM10" s="27" t="s">
        <v>0</v>
      </c>
      <c r="AN10" s="23"/>
      <c r="AO10" s="23"/>
      <c r="AP10" s="25"/>
      <c r="AV10" s="8" t="s">
        <v>3</v>
      </c>
    </row>
    <row r="11" spans="1:51" ht="18.5" customHeight="1" x14ac:dyDescent="0.2">
      <c r="A11" s="22"/>
      <c r="B11" s="23"/>
      <c r="C11" s="23"/>
      <c r="D11" s="27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9" t="s">
        <v>21</v>
      </c>
      <c r="AK11" s="23"/>
      <c r="AL11" s="23"/>
      <c r="AM11" s="27" t="s">
        <v>0</v>
      </c>
      <c r="AN11" s="23"/>
      <c r="AO11" s="23"/>
      <c r="AP11" s="25"/>
      <c r="AV11" s="8" t="s">
        <v>3</v>
      </c>
    </row>
    <row r="12" spans="1:51" ht="6.9" customHeight="1" x14ac:dyDescent="0.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5"/>
      <c r="AV12" s="8" t="s">
        <v>3</v>
      </c>
    </row>
    <row r="13" spans="1:51" ht="12.05" customHeight="1" x14ac:dyDescent="0.2">
      <c r="A13" s="22"/>
      <c r="B13" s="23"/>
      <c r="C13" s="29" t="s">
        <v>22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9" t="s">
        <v>19</v>
      </c>
      <c r="AK13" s="23"/>
      <c r="AL13" s="23"/>
      <c r="AM13" s="31" t="s">
        <v>23</v>
      </c>
      <c r="AN13" s="23"/>
      <c r="AO13" s="23"/>
      <c r="AP13" s="25"/>
      <c r="AV13" s="8" t="s">
        <v>3</v>
      </c>
    </row>
    <row r="14" spans="1:51" ht="12.55" x14ac:dyDescent="0.2">
      <c r="A14" s="22"/>
      <c r="B14" s="23"/>
      <c r="C14" s="23"/>
      <c r="D14" s="83" t="s">
        <v>23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29" t="s">
        <v>21</v>
      </c>
      <c r="AK14" s="23"/>
      <c r="AL14" s="23"/>
      <c r="AM14" s="31" t="s">
        <v>23</v>
      </c>
      <c r="AN14" s="23"/>
      <c r="AO14" s="23"/>
      <c r="AP14" s="25"/>
      <c r="AV14" s="8" t="s">
        <v>3</v>
      </c>
    </row>
    <row r="15" spans="1:51" ht="6.9" customHeight="1" x14ac:dyDescent="0.2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5"/>
      <c r="AV15" s="8" t="s">
        <v>1</v>
      </c>
    </row>
    <row r="16" spans="1:51" ht="12.05" customHeight="1" x14ac:dyDescent="0.2">
      <c r="A16" s="22"/>
      <c r="B16" s="23"/>
      <c r="C16" s="29" t="s">
        <v>24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9" t="s">
        <v>19</v>
      </c>
      <c r="AK16" s="23"/>
      <c r="AL16" s="23"/>
      <c r="AM16" s="27" t="s">
        <v>0</v>
      </c>
      <c r="AN16" s="23"/>
      <c r="AO16" s="23"/>
      <c r="AP16" s="25"/>
      <c r="AV16" s="8" t="s">
        <v>1</v>
      </c>
    </row>
    <row r="17" spans="1:48" ht="18.5" customHeight="1" x14ac:dyDescent="0.2">
      <c r="A17" s="22"/>
      <c r="B17" s="23"/>
      <c r="C17" s="23"/>
      <c r="D17" s="27" t="s">
        <v>25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9" t="s">
        <v>21</v>
      </c>
      <c r="AK17" s="23"/>
      <c r="AL17" s="23"/>
      <c r="AM17" s="27" t="s">
        <v>0</v>
      </c>
      <c r="AN17" s="23"/>
      <c r="AO17" s="23"/>
      <c r="AP17" s="25"/>
      <c r="AV17" s="8" t="s">
        <v>26</v>
      </c>
    </row>
    <row r="18" spans="1:48" ht="6.9" customHeight="1" x14ac:dyDescent="0.2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5"/>
      <c r="AV18" s="8" t="s">
        <v>3</v>
      </c>
    </row>
    <row r="19" spans="1:48" ht="12.05" customHeight="1" x14ac:dyDescent="0.2">
      <c r="A19" s="22"/>
      <c r="B19" s="23"/>
      <c r="C19" s="29" t="s">
        <v>27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9" t="s">
        <v>19</v>
      </c>
      <c r="AK19" s="23"/>
      <c r="AL19" s="23"/>
      <c r="AM19" s="27" t="s">
        <v>0</v>
      </c>
      <c r="AN19" s="23"/>
      <c r="AO19" s="23"/>
      <c r="AP19" s="25"/>
      <c r="AV19" s="8" t="s">
        <v>3</v>
      </c>
    </row>
    <row r="20" spans="1:48" ht="18.5" customHeight="1" x14ac:dyDescent="0.2">
      <c r="A20" s="22"/>
      <c r="B20" s="23"/>
      <c r="C20" s="23"/>
      <c r="D20" s="27" t="s">
        <v>28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9" t="s">
        <v>21</v>
      </c>
      <c r="AK20" s="23"/>
      <c r="AL20" s="23"/>
      <c r="AM20" s="27" t="s">
        <v>0</v>
      </c>
      <c r="AN20" s="23"/>
      <c r="AO20" s="23"/>
      <c r="AP20" s="25"/>
      <c r="AV20" s="8" t="s">
        <v>26</v>
      </c>
    </row>
    <row r="21" spans="1:48" ht="6.9" customHeight="1" x14ac:dyDescent="0.2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5"/>
    </row>
    <row r="22" spans="1:48" ht="12.05" customHeight="1" x14ac:dyDescent="0.2">
      <c r="A22" s="22"/>
      <c r="B22" s="23"/>
      <c r="C22" s="29" t="s">
        <v>29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5"/>
    </row>
    <row r="23" spans="1:48" ht="143.25" customHeight="1" x14ac:dyDescent="0.2">
      <c r="A23" s="22"/>
      <c r="B23" s="23"/>
      <c r="C23" s="23"/>
      <c r="D23" s="85" t="s">
        <v>94</v>
      </c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23"/>
      <c r="AO23" s="23"/>
      <c r="AP23" s="25"/>
    </row>
    <row r="24" spans="1:48" ht="6.9" customHeight="1" x14ac:dyDescent="0.2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5"/>
    </row>
    <row r="25" spans="1:48" ht="6.9" customHeight="1" x14ac:dyDescent="0.2">
      <c r="A25" s="22"/>
      <c r="B25" s="23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23"/>
      <c r="AP25" s="25"/>
    </row>
    <row r="26" spans="1:48" s="1" customFormat="1" ht="25.85" customHeight="1" x14ac:dyDescent="0.2">
      <c r="A26" s="32"/>
      <c r="B26" s="33"/>
      <c r="C26" s="10" t="s">
        <v>30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86">
        <f>+AF54</f>
        <v>0</v>
      </c>
      <c r="AK26" s="87"/>
      <c r="AL26" s="87"/>
      <c r="AM26" s="87"/>
      <c r="AN26" s="87"/>
      <c r="AO26" s="33"/>
      <c r="AP26" s="34"/>
    </row>
    <row r="27" spans="1:48" s="1" customFormat="1" ht="6.9" customHeigh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4"/>
    </row>
    <row r="28" spans="1:48" s="1" customFormat="1" ht="12.55" x14ac:dyDescent="0.2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88" t="s">
        <v>31</v>
      </c>
      <c r="L28" s="88"/>
      <c r="M28" s="88"/>
      <c r="N28" s="88"/>
      <c r="O28" s="88"/>
      <c r="P28" s="33"/>
      <c r="Q28" s="33"/>
      <c r="R28" s="33"/>
      <c r="S28" s="33"/>
      <c r="T28" s="33"/>
      <c r="U28" s="33"/>
      <c r="V28" s="88" t="s">
        <v>32</v>
      </c>
      <c r="W28" s="88"/>
      <c r="X28" s="88"/>
      <c r="Y28" s="88"/>
      <c r="Z28" s="88"/>
      <c r="AA28" s="88"/>
      <c r="AB28" s="88"/>
      <c r="AC28" s="88"/>
      <c r="AD28" s="88"/>
      <c r="AE28" s="33"/>
      <c r="AF28" s="33"/>
      <c r="AG28" s="33"/>
      <c r="AH28" s="33"/>
      <c r="AI28" s="33"/>
      <c r="AJ28" s="88" t="s">
        <v>33</v>
      </c>
      <c r="AK28" s="88"/>
      <c r="AL28" s="88"/>
      <c r="AM28" s="88"/>
      <c r="AN28" s="88"/>
      <c r="AO28" s="33"/>
      <c r="AP28" s="34"/>
    </row>
    <row r="29" spans="1:48" s="2" customFormat="1" ht="14.4" customHeight="1" x14ac:dyDescent="0.2">
      <c r="A29" s="35"/>
      <c r="B29" s="36"/>
      <c r="C29" s="29" t="s">
        <v>34</v>
      </c>
      <c r="D29" s="36"/>
      <c r="E29" s="29" t="s">
        <v>35</v>
      </c>
      <c r="F29" s="36"/>
      <c r="G29" s="36"/>
      <c r="H29" s="36"/>
      <c r="I29" s="36"/>
      <c r="J29" s="36"/>
      <c r="K29" s="75">
        <v>0.21</v>
      </c>
      <c r="L29" s="74"/>
      <c r="M29" s="74"/>
      <c r="N29" s="74"/>
      <c r="O29" s="74"/>
      <c r="P29" s="36"/>
      <c r="Q29" s="36"/>
      <c r="R29" s="36"/>
      <c r="S29" s="36"/>
      <c r="T29" s="36"/>
      <c r="U29" s="36"/>
      <c r="V29" s="73">
        <f>+AJ26</f>
        <v>0</v>
      </c>
      <c r="W29" s="74"/>
      <c r="X29" s="74"/>
      <c r="Y29" s="74"/>
      <c r="Z29" s="74"/>
      <c r="AA29" s="74"/>
      <c r="AB29" s="74"/>
      <c r="AC29" s="74"/>
      <c r="AD29" s="74"/>
      <c r="AE29" s="36"/>
      <c r="AF29" s="36"/>
      <c r="AG29" s="36"/>
      <c r="AH29" s="36"/>
      <c r="AI29" s="36"/>
      <c r="AJ29" s="73">
        <f>+V29*K29</f>
        <v>0</v>
      </c>
      <c r="AK29" s="74"/>
      <c r="AL29" s="74"/>
      <c r="AM29" s="74"/>
      <c r="AN29" s="74"/>
      <c r="AO29" s="36"/>
      <c r="AP29" s="37"/>
    </row>
    <row r="30" spans="1:48" s="2" customFormat="1" ht="14.4" customHeight="1" x14ac:dyDescent="0.2">
      <c r="A30" s="35"/>
      <c r="B30" s="36"/>
      <c r="C30" s="36"/>
      <c r="D30" s="36"/>
      <c r="E30" s="29" t="s">
        <v>36</v>
      </c>
      <c r="F30" s="36"/>
      <c r="G30" s="36"/>
      <c r="H30" s="36"/>
      <c r="I30" s="36"/>
      <c r="J30" s="36"/>
      <c r="K30" s="75">
        <v>0.15</v>
      </c>
      <c r="L30" s="74"/>
      <c r="M30" s="74"/>
      <c r="N30" s="74"/>
      <c r="O30" s="74"/>
      <c r="P30" s="36"/>
      <c r="Q30" s="36"/>
      <c r="R30" s="36"/>
      <c r="S30" s="36"/>
      <c r="T30" s="36"/>
      <c r="U30" s="36"/>
      <c r="V30" s="73">
        <v>0</v>
      </c>
      <c r="W30" s="74"/>
      <c r="X30" s="74"/>
      <c r="Y30" s="74"/>
      <c r="Z30" s="74"/>
      <c r="AA30" s="74"/>
      <c r="AB30" s="74"/>
      <c r="AC30" s="74"/>
      <c r="AD30" s="74"/>
      <c r="AE30" s="36"/>
      <c r="AF30" s="36"/>
      <c r="AG30" s="36"/>
      <c r="AH30" s="36"/>
      <c r="AI30" s="36"/>
      <c r="AJ30" s="73">
        <f>+V30*K30</f>
        <v>0</v>
      </c>
      <c r="AK30" s="74"/>
      <c r="AL30" s="74"/>
      <c r="AM30" s="74"/>
      <c r="AN30" s="74"/>
      <c r="AO30" s="36"/>
      <c r="AP30" s="37"/>
    </row>
    <row r="31" spans="1:48" s="2" customFormat="1" ht="14.4" hidden="1" customHeight="1" x14ac:dyDescent="0.2">
      <c r="A31" s="35"/>
      <c r="B31" s="36"/>
      <c r="C31" s="36"/>
      <c r="D31" s="36"/>
      <c r="E31" s="29" t="s">
        <v>37</v>
      </c>
      <c r="F31" s="36"/>
      <c r="G31" s="36"/>
      <c r="H31" s="36"/>
      <c r="I31" s="36"/>
      <c r="J31" s="36"/>
      <c r="K31" s="75">
        <v>0.21</v>
      </c>
      <c r="L31" s="74"/>
      <c r="M31" s="74"/>
      <c r="N31" s="74"/>
      <c r="O31" s="74"/>
      <c r="P31" s="36"/>
      <c r="Q31" s="36"/>
      <c r="R31" s="36"/>
      <c r="S31" s="36"/>
      <c r="T31" s="36"/>
      <c r="U31" s="36"/>
      <c r="V31" s="73" t="e">
        <f>ROUND(#REF!, 2)</f>
        <v>#REF!</v>
      </c>
      <c r="W31" s="74"/>
      <c r="X31" s="74"/>
      <c r="Y31" s="74"/>
      <c r="Z31" s="74"/>
      <c r="AA31" s="74"/>
      <c r="AB31" s="74"/>
      <c r="AC31" s="74"/>
      <c r="AD31" s="74"/>
      <c r="AE31" s="36"/>
      <c r="AF31" s="36"/>
      <c r="AG31" s="36"/>
      <c r="AH31" s="36"/>
      <c r="AI31" s="36"/>
      <c r="AJ31" s="73">
        <v>0</v>
      </c>
      <c r="AK31" s="74"/>
      <c r="AL31" s="74"/>
      <c r="AM31" s="74"/>
      <c r="AN31" s="74"/>
      <c r="AO31" s="36"/>
      <c r="AP31" s="37"/>
    </row>
    <row r="32" spans="1:48" s="2" customFormat="1" ht="14.4" hidden="1" customHeight="1" x14ac:dyDescent="0.2">
      <c r="A32" s="35"/>
      <c r="B32" s="36"/>
      <c r="C32" s="36"/>
      <c r="D32" s="36"/>
      <c r="E32" s="29" t="s">
        <v>38</v>
      </c>
      <c r="F32" s="36"/>
      <c r="G32" s="36"/>
      <c r="H32" s="36"/>
      <c r="I32" s="36"/>
      <c r="J32" s="36"/>
      <c r="K32" s="75">
        <v>0.15</v>
      </c>
      <c r="L32" s="74"/>
      <c r="M32" s="74"/>
      <c r="N32" s="74"/>
      <c r="O32" s="74"/>
      <c r="P32" s="36"/>
      <c r="Q32" s="36"/>
      <c r="R32" s="36"/>
      <c r="S32" s="36"/>
      <c r="T32" s="36"/>
      <c r="U32" s="36"/>
      <c r="V32" s="73" t="e">
        <f>ROUND(#REF!, 2)</f>
        <v>#REF!</v>
      </c>
      <c r="W32" s="74"/>
      <c r="X32" s="74"/>
      <c r="Y32" s="74"/>
      <c r="Z32" s="74"/>
      <c r="AA32" s="74"/>
      <c r="AB32" s="74"/>
      <c r="AC32" s="74"/>
      <c r="AD32" s="74"/>
      <c r="AE32" s="36"/>
      <c r="AF32" s="36"/>
      <c r="AG32" s="36"/>
      <c r="AH32" s="36"/>
      <c r="AI32" s="36"/>
      <c r="AJ32" s="73">
        <v>0</v>
      </c>
      <c r="AK32" s="74"/>
      <c r="AL32" s="74"/>
      <c r="AM32" s="74"/>
      <c r="AN32" s="74"/>
      <c r="AO32" s="36"/>
      <c r="AP32" s="37"/>
    </row>
    <row r="33" spans="1:42" s="2" customFormat="1" ht="14.4" hidden="1" customHeight="1" x14ac:dyDescent="0.2">
      <c r="A33" s="35"/>
      <c r="B33" s="36"/>
      <c r="C33" s="36"/>
      <c r="D33" s="36"/>
      <c r="E33" s="29" t="s">
        <v>39</v>
      </c>
      <c r="F33" s="36"/>
      <c r="G33" s="36"/>
      <c r="H33" s="36"/>
      <c r="I33" s="36"/>
      <c r="J33" s="36"/>
      <c r="K33" s="75">
        <v>0</v>
      </c>
      <c r="L33" s="74"/>
      <c r="M33" s="74"/>
      <c r="N33" s="74"/>
      <c r="O33" s="74"/>
      <c r="P33" s="36"/>
      <c r="Q33" s="36"/>
      <c r="R33" s="36"/>
      <c r="S33" s="36"/>
      <c r="T33" s="36"/>
      <c r="U33" s="36"/>
      <c r="V33" s="73" t="e">
        <f>ROUND(#REF!, 2)</f>
        <v>#REF!</v>
      </c>
      <c r="W33" s="74"/>
      <c r="X33" s="74"/>
      <c r="Y33" s="74"/>
      <c r="Z33" s="74"/>
      <c r="AA33" s="74"/>
      <c r="AB33" s="74"/>
      <c r="AC33" s="74"/>
      <c r="AD33" s="74"/>
      <c r="AE33" s="36"/>
      <c r="AF33" s="36"/>
      <c r="AG33" s="36"/>
      <c r="AH33" s="36"/>
      <c r="AI33" s="36"/>
      <c r="AJ33" s="73">
        <v>0</v>
      </c>
      <c r="AK33" s="74"/>
      <c r="AL33" s="74"/>
      <c r="AM33" s="74"/>
      <c r="AN33" s="74"/>
      <c r="AO33" s="36"/>
      <c r="AP33" s="37"/>
    </row>
    <row r="34" spans="1:42" s="1" customFormat="1" ht="6.9" customHeight="1" x14ac:dyDescent="0.2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4"/>
    </row>
    <row r="35" spans="1:42" s="1" customFormat="1" ht="25.85" customHeight="1" x14ac:dyDescent="0.2">
      <c r="A35" s="32"/>
      <c r="B35" s="38"/>
      <c r="C35" s="12" t="s">
        <v>40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4" t="s">
        <v>41</v>
      </c>
      <c r="T35" s="13"/>
      <c r="U35" s="13"/>
      <c r="V35" s="13"/>
      <c r="W35" s="79" t="s">
        <v>42</v>
      </c>
      <c r="X35" s="77"/>
      <c r="Y35" s="77"/>
      <c r="Z35" s="77"/>
      <c r="AA35" s="77"/>
      <c r="AB35" s="13"/>
      <c r="AC35" s="13"/>
      <c r="AD35" s="13"/>
      <c r="AE35" s="13"/>
      <c r="AF35" s="13"/>
      <c r="AG35" s="13"/>
      <c r="AH35" s="13"/>
      <c r="AI35" s="13"/>
      <c r="AJ35" s="76">
        <f>+AJ26+AJ29</f>
        <v>0</v>
      </c>
      <c r="AK35" s="77"/>
      <c r="AL35" s="77"/>
      <c r="AM35" s="77"/>
      <c r="AN35" s="78"/>
      <c r="AO35" s="38"/>
      <c r="AP35" s="39"/>
    </row>
    <row r="36" spans="1:42" s="1" customFormat="1" ht="6.9" customHeight="1" x14ac:dyDescent="0.2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4"/>
    </row>
    <row r="37" spans="1:42" s="1" customFormat="1" ht="6.9" customHeight="1" x14ac:dyDescent="0.2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2"/>
    </row>
    <row r="41" spans="1:42" s="1" customFormat="1" ht="6.9" customHeight="1" x14ac:dyDescent="0.2">
      <c r="A41" s="43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5"/>
    </row>
    <row r="42" spans="1:42" s="1" customFormat="1" ht="24.9" customHeight="1" x14ac:dyDescent="0.2">
      <c r="A42" s="32"/>
      <c r="B42" s="24" t="s">
        <v>43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4"/>
    </row>
    <row r="43" spans="1:42" s="1" customFormat="1" ht="6.9" customHeight="1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4"/>
    </row>
    <row r="44" spans="1:42" s="3" customFormat="1" ht="12.05" customHeight="1" x14ac:dyDescent="0.2">
      <c r="A44" s="46"/>
      <c r="B44" s="29" t="s">
        <v>8</v>
      </c>
      <c r="C44" s="47"/>
      <c r="D44" s="47"/>
      <c r="E44" s="47"/>
      <c r="F44" s="47"/>
      <c r="G44" s="47"/>
      <c r="H44" s="47"/>
      <c r="I44" s="47"/>
      <c r="J44" s="47"/>
      <c r="K44" s="47" t="str">
        <f>J5</f>
        <v>202223DopA</v>
      </c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8"/>
    </row>
    <row r="45" spans="1:42" s="4" customFormat="1" ht="36.950000000000003" customHeight="1" x14ac:dyDescent="0.2">
      <c r="A45" s="49"/>
      <c r="B45" s="50" t="s">
        <v>10</v>
      </c>
      <c r="C45" s="51"/>
      <c r="D45" s="51"/>
      <c r="E45" s="51"/>
      <c r="F45" s="51"/>
      <c r="G45" s="51"/>
      <c r="H45" s="51"/>
      <c r="I45" s="51"/>
      <c r="J45" s="51"/>
      <c r="K45" s="89" t="str">
        <f>J6</f>
        <v>Prostor pro předškolní vzdělávání Preislerovo náměstí č.p. 28, Králův Dvůr</v>
      </c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51"/>
      <c r="AP45" s="52"/>
    </row>
    <row r="46" spans="1:42" s="1" customFormat="1" ht="6.9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4"/>
    </row>
    <row r="47" spans="1:42" s="1" customFormat="1" ht="12.05" customHeight="1" x14ac:dyDescent="0.2">
      <c r="A47" s="32"/>
      <c r="B47" s="29" t="s">
        <v>14</v>
      </c>
      <c r="C47" s="33"/>
      <c r="D47" s="33"/>
      <c r="E47" s="33"/>
      <c r="F47" s="33"/>
      <c r="G47" s="33"/>
      <c r="H47" s="33"/>
      <c r="I47" s="33"/>
      <c r="J47" s="33"/>
      <c r="K47" s="53" t="str">
        <f>IF(J8="","",J8)</f>
        <v>Preislerovo náměstí, Králův Dvůr</v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29" t="s">
        <v>16</v>
      </c>
      <c r="AI47" s="33"/>
      <c r="AJ47" s="33"/>
      <c r="AK47" s="33"/>
      <c r="AL47" s="70" t="str">
        <f>IF(AM8= "","",AM8)</f>
        <v>19. 10. 2023</v>
      </c>
      <c r="AM47" s="70"/>
      <c r="AN47" s="33"/>
      <c r="AO47" s="33"/>
      <c r="AP47" s="34"/>
    </row>
    <row r="48" spans="1:42" s="1" customFormat="1" ht="6.9" customHeight="1" x14ac:dyDescent="0.2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4"/>
    </row>
    <row r="49" spans="1:68" s="1" customFormat="1" ht="15.2" customHeight="1" x14ac:dyDescent="0.2">
      <c r="A49" s="32"/>
      <c r="B49" s="29" t="s">
        <v>18</v>
      </c>
      <c r="C49" s="33"/>
      <c r="D49" s="33"/>
      <c r="E49" s="33"/>
      <c r="F49" s="33"/>
      <c r="G49" s="33"/>
      <c r="H49" s="33"/>
      <c r="I49" s="33"/>
      <c r="J49" s="33"/>
      <c r="K49" s="47" t="str">
        <f>IF(D11= "","",D11)</f>
        <v>Město Králův Dvůr</v>
      </c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29" t="s">
        <v>24</v>
      </c>
      <c r="AI49" s="33"/>
      <c r="AJ49" s="33"/>
      <c r="AK49" s="33"/>
      <c r="AL49" s="71" t="str">
        <f>IF(D17="","",D17)</f>
        <v>SUNCAD, s.r.o.</v>
      </c>
      <c r="AM49" s="72"/>
      <c r="AN49" s="72"/>
      <c r="AO49" s="72"/>
      <c r="AP49" s="34"/>
    </row>
    <row r="50" spans="1:68" s="1" customFormat="1" ht="15.2" customHeight="1" x14ac:dyDescent="0.2">
      <c r="A50" s="32"/>
      <c r="B50" s="29" t="s">
        <v>22</v>
      </c>
      <c r="C50" s="33"/>
      <c r="D50" s="33"/>
      <c r="E50" s="33"/>
      <c r="F50" s="33"/>
      <c r="G50" s="33"/>
      <c r="H50" s="33"/>
      <c r="I50" s="33"/>
      <c r="J50" s="33"/>
      <c r="K50" s="47" t="str">
        <f>IF(D14= "Vyplň údaj","",D14)</f>
        <v/>
      </c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29" t="s">
        <v>27</v>
      </c>
      <c r="AI50" s="33"/>
      <c r="AJ50" s="33"/>
      <c r="AK50" s="33"/>
      <c r="AL50" s="71" t="str">
        <f>IF(D20="","",D20)</f>
        <v xml:space="preserve"> </v>
      </c>
      <c r="AM50" s="72"/>
      <c r="AN50" s="72"/>
      <c r="AO50" s="72"/>
      <c r="AP50" s="34"/>
    </row>
    <row r="51" spans="1:68" s="1" customFormat="1" ht="10.8" customHeight="1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4"/>
    </row>
    <row r="52" spans="1:68" s="1" customFormat="1" ht="29.3" customHeight="1" x14ac:dyDescent="0.2">
      <c r="A52" s="32"/>
      <c r="B52" s="94" t="s">
        <v>44</v>
      </c>
      <c r="C52" s="69"/>
      <c r="D52" s="69"/>
      <c r="E52" s="69"/>
      <c r="F52" s="69"/>
      <c r="G52" s="15"/>
      <c r="H52" s="93" t="s">
        <v>45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8" t="s">
        <v>46</v>
      </c>
      <c r="AG52" s="69"/>
      <c r="AH52" s="69"/>
      <c r="AI52" s="69"/>
      <c r="AJ52" s="69"/>
      <c r="AK52" s="69"/>
      <c r="AL52" s="69"/>
      <c r="AM52" s="93" t="s">
        <v>47</v>
      </c>
      <c r="AN52" s="69"/>
      <c r="AO52" s="69"/>
      <c r="AP52" s="54" t="s">
        <v>48</v>
      </c>
    </row>
    <row r="53" spans="1:68" s="1" customFormat="1" ht="10.8" customHeight="1" x14ac:dyDescent="0.2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4"/>
    </row>
    <row r="54" spans="1:68" s="5" customFormat="1" ht="32.4" customHeight="1" x14ac:dyDescent="0.2">
      <c r="A54" s="55"/>
      <c r="B54" s="56" t="s">
        <v>49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92">
        <f>SUM(AF55:AL66)</f>
        <v>0</v>
      </c>
      <c r="AG54" s="92"/>
      <c r="AH54" s="92"/>
      <c r="AI54" s="92"/>
      <c r="AJ54" s="92"/>
      <c r="AK54" s="92"/>
      <c r="AL54" s="92"/>
      <c r="AM54" s="67">
        <f>SUM(AM55:AO66)</f>
        <v>0</v>
      </c>
      <c r="AN54" s="67"/>
      <c r="AO54" s="67"/>
      <c r="AP54" s="58" t="s">
        <v>0</v>
      </c>
      <c r="AV54" s="16" t="s">
        <v>50</v>
      </c>
      <c r="AW54" s="16" t="s">
        <v>51</v>
      </c>
      <c r="AX54" s="17" t="s">
        <v>52</v>
      </c>
      <c r="AY54" s="16" t="s">
        <v>53</v>
      </c>
      <c r="AZ54" s="16" t="s">
        <v>2</v>
      </c>
      <c r="BA54" s="16" t="s">
        <v>54</v>
      </c>
      <c r="BO54" s="16" t="s">
        <v>0</v>
      </c>
    </row>
    <row r="55" spans="1:68" s="6" customFormat="1" ht="16.45" customHeight="1" x14ac:dyDescent="0.2">
      <c r="A55" s="59"/>
      <c r="B55" s="60"/>
      <c r="C55" s="91" t="s">
        <v>55</v>
      </c>
      <c r="D55" s="91"/>
      <c r="E55" s="91"/>
      <c r="F55" s="91"/>
      <c r="G55" s="91"/>
      <c r="H55" s="61"/>
      <c r="I55" s="91" t="s">
        <v>56</v>
      </c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65">
        <v>0</v>
      </c>
      <c r="AG55" s="66"/>
      <c r="AH55" s="66"/>
      <c r="AI55" s="66"/>
      <c r="AJ55" s="66"/>
      <c r="AK55" s="66"/>
      <c r="AL55" s="66"/>
      <c r="AM55" s="63">
        <f>+AF55*1.21</f>
        <v>0</v>
      </c>
      <c r="AN55" s="64"/>
      <c r="AO55" s="64"/>
      <c r="AP55" s="62" t="s">
        <v>57</v>
      </c>
      <c r="AW55" s="18" t="s">
        <v>58</v>
      </c>
      <c r="AY55" s="18" t="s">
        <v>53</v>
      </c>
      <c r="AZ55" s="18" t="s">
        <v>59</v>
      </c>
      <c r="BA55" s="18" t="s">
        <v>2</v>
      </c>
      <c r="BO55" s="18" t="s">
        <v>0</v>
      </c>
      <c r="BP55" s="18" t="s">
        <v>60</v>
      </c>
    </row>
    <row r="56" spans="1:68" s="6" customFormat="1" ht="16.45" customHeight="1" x14ac:dyDescent="0.2">
      <c r="A56" s="59"/>
      <c r="B56" s="60"/>
      <c r="C56" s="91" t="s">
        <v>61</v>
      </c>
      <c r="D56" s="91"/>
      <c r="E56" s="91"/>
      <c r="F56" s="91"/>
      <c r="G56" s="91"/>
      <c r="H56" s="61"/>
      <c r="I56" s="91" t="s">
        <v>62</v>
      </c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65">
        <v>0</v>
      </c>
      <c r="AG56" s="66"/>
      <c r="AH56" s="66"/>
      <c r="AI56" s="66"/>
      <c r="AJ56" s="66"/>
      <c r="AK56" s="66"/>
      <c r="AL56" s="66"/>
      <c r="AM56" s="63">
        <f t="shared" ref="AM56:AM66" si="0">+AF56*1.21</f>
        <v>0</v>
      </c>
      <c r="AN56" s="64"/>
      <c r="AO56" s="64"/>
      <c r="AP56" s="62" t="s">
        <v>57</v>
      </c>
      <c r="AW56" s="18" t="s">
        <v>58</v>
      </c>
      <c r="AY56" s="18" t="s">
        <v>53</v>
      </c>
      <c r="AZ56" s="18" t="s">
        <v>63</v>
      </c>
      <c r="BA56" s="18" t="s">
        <v>2</v>
      </c>
      <c r="BO56" s="18" t="s">
        <v>0</v>
      </c>
      <c r="BP56" s="18" t="s">
        <v>60</v>
      </c>
    </row>
    <row r="57" spans="1:68" s="6" customFormat="1" ht="16.45" customHeight="1" x14ac:dyDescent="0.2">
      <c r="A57" s="59"/>
      <c r="B57" s="60"/>
      <c r="C57" s="91" t="s">
        <v>64</v>
      </c>
      <c r="D57" s="91"/>
      <c r="E57" s="91"/>
      <c r="F57" s="91"/>
      <c r="G57" s="91"/>
      <c r="H57" s="61"/>
      <c r="I57" s="91" t="s">
        <v>65</v>
      </c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65">
        <v>0</v>
      </c>
      <c r="AG57" s="66"/>
      <c r="AH57" s="66"/>
      <c r="AI57" s="66"/>
      <c r="AJ57" s="66"/>
      <c r="AK57" s="66"/>
      <c r="AL57" s="66"/>
      <c r="AM57" s="63">
        <f t="shared" si="0"/>
        <v>0</v>
      </c>
      <c r="AN57" s="64"/>
      <c r="AO57" s="64"/>
      <c r="AP57" s="62" t="s">
        <v>57</v>
      </c>
      <c r="AW57" s="18" t="s">
        <v>58</v>
      </c>
      <c r="AY57" s="18" t="s">
        <v>53</v>
      </c>
      <c r="AZ57" s="18" t="s">
        <v>66</v>
      </c>
      <c r="BA57" s="18" t="s">
        <v>2</v>
      </c>
      <c r="BO57" s="18" t="s">
        <v>0</v>
      </c>
      <c r="BP57" s="18" t="s">
        <v>60</v>
      </c>
    </row>
    <row r="58" spans="1:68" s="6" customFormat="1" ht="16.45" customHeight="1" x14ac:dyDescent="0.2">
      <c r="A58" s="59"/>
      <c r="B58" s="60"/>
      <c r="C58" s="91" t="s">
        <v>67</v>
      </c>
      <c r="D58" s="91"/>
      <c r="E58" s="91"/>
      <c r="F58" s="91"/>
      <c r="G58" s="91"/>
      <c r="H58" s="61"/>
      <c r="I58" s="91" t="s">
        <v>68</v>
      </c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65">
        <v>0</v>
      </c>
      <c r="AG58" s="66"/>
      <c r="AH58" s="66"/>
      <c r="AI58" s="66"/>
      <c r="AJ58" s="66"/>
      <c r="AK58" s="66"/>
      <c r="AL58" s="66"/>
      <c r="AM58" s="63">
        <f t="shared" si="0"/>
        <v>0</v>
      </c>
      <c r="AN58" s="64"/>
      <c r="AO58" s="64"/>
      <c r="AP58" s="62" t="s">
        <v>57</v>
      </c>
      <c r="AW58" s="18" t="s">
        <v>58</v>
      </c>
      <c r="AY58" s="18" t="s">
        <v>53</v>
      </c>
      <c r="AZ58" s="18" t="s">
        <v>69</v>
      </c>
      <c r="BA58" s="18" t="s">
        <v>2</v>
      </c>
      <c r="BO58" s="18" t="s">
        <v>0</v>
      </c>
      <c r="BP58" s="18" t="s">
        <v>60</v>
      </c>
    </row>
    <row r="59" spans="1:68" s="6" customFormat="1" ht="16.45" customHeight="1" x14ac:dyDescent="0.2">
      <c r="A59" s="59"/>
      <c r="B59" s="60"/>
      <c r="C59" s="91" t="s">
        <v>70</v>
      </c>
      <c r="D59" s="91"/>
      <c r="E59" s="91"/>
      <c r="F59" s="91"/>
      <c r="G59" s="91"/>
      <c r="H59" s="61"/>
      <c r="I59" s="91" t="s">
        <v>71</v>
      </c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65">
        <v>0</v>
      </c>
      <c r="AG59" s="66"/>
      <c r="AH59" s="66"/>
      <c r="AI59" s="66"/>
      <c r="AJ59" s="66"/>
      <c r="AK59" s="66"/>
      <c r="AL59" s="66"/>
      <c r="AM59" s="63">
        <f t="shared" si="0"/>
        <v>0</v>
      </c>
      <c r="AN59" s="64"/>
      <c r="AO59" s="64"/>
      <c r="AP59" s="62" t="s">
        <v>57</v>
      </c>
      <c r="AW59" s="18" t="s">
        <v>58</v>
      </c>
      <c r="AY59" s="18" t="s">
        <v>53</v>
      </c>
      <c r="AZ59" s="18" t="s">
        <v>72</v>
      </c>
      <c r="BA59" s="18" t="s">
        <v>2</v>
      </c>
      <c r="BO59" s="18" t="s">
        <v>0</v>
      </c>
      <c r="BP59" s="18" t="s">
        <v>60</v>
      </c>
    </row>
    <row r="60" spans="1:68" s="6" customFormat="1" ht="16.45" customHeight="1" x14ac:dyDescent="0.2">
      <c r="A60" s="59"/>
      <c r="B60" s="60"/>
      <c r="C60" s="91" t="s">
        <v>73</v>
      </c>
      <c r="D60" s="91"/>
      <c r="E60" s="91"/>
      <c r="F60" s="91"/>
      <c r="G60" s="91"/>
      <c r="H60" s="61"/>
      <c r="I60" s="91" t="s">
        <v>74</v>
      </c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65">
        <v>0</v>
      </c>
      <c r="AG60" s="66"/>
      <c r="AH60" s="66"/>
      <c r="AI60" s="66"/>
      <c r="AJ60" s="66"/>
      <c r="AK60" s="66"/>
      <c r="AL60" s="66"/>
      <c r="AM60" s="63">
        <f t="shared" si="0"/>
        <v>0</v>
      </c>
      <c r="AN60" s="64"/>
      <c r="AO60" s="64"/>
      <c r="AP60" s="62" t="s">
        <v>57</v>
      </c>
      <c r="AW60" s="18" t="s">
        <v>58</v>
      </c>
      <c r="AY60" s="18" t="s">
        <v>53</v>
      </c>
      <c r="AZ60" s="18" t="s">
        <v>75</v>
      </c>
      <c r="BA60" s="18" t="s">
        <v>2</v>
      </c>
      <c r="BO60" s="18" t="s">
        <v>0</v>
      </c>
      <c r="BP60" s="18" t="s">
        <v>60</v>
      </c>
    </row>
    <row r="61" spans="1:68" s="6" customFormat="1" ht="24.75" customHeight="1" x14ac:dyDescent="0.2">
      <c r="A61" s="59"/>
      <c r="B61" s="60"/>
      <c r="C61" s="91" t="s">
        <v>76</v>
      </c>
      <c r="D61" s="91"/>
      <c r="E61" s="91"/>
      <c r="F61" s="91"/>
      <c r="G61" s="91"/>
      <c r="H61" s="61"/>
      <c r="I61" s="91" t="s">
        <v>77</v>
      </c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65">
        <v>0</v>
      </c>
      <c r="AG61" s="66"/>
      <c r="AH61" s="66"/>
      <c r="AI61" s="66"/>
      <c r="AJ61" s="66"/>
      <c r="AK61" s="66"/>
      <c r="AL61" s="66"/>
      <c r="AM61" s="63">
        <f t="shared" si="0"/>
        <v>0</v>
      </c>
      <c r="AN61" s="64"/>
      <c r="AO61" s="64"/>
      <c r="AP61" s="62" t="s">
        <v>57</v>
      </c>
      <c r="AW61" s="18" t="s">
        <v>58</v>
      </c>
      <c r="AY61" s="18" t="s">
        <v>53</v>
      </c>
      <c r="AZ61" s="18" t="s">
        <v>78</v>
      </c>
      <c r="BA61" s="18" t="s">
        <v>2</v>
      </c>
      <c r="BO61" s="18" t="s">
        <v>0</v>
      </c>
      <c r="BP61" s="18" t="s">
        <v>60</v>
      </c>
    </row>
    <row r="62" spans="1:68" s="6" customFormat="1" ht="16.45" customHeight="1" x14ac:dyDescent="0.2">
      <c r="A62" s="59"/>
      <c r="B62" s="60"/>
      <c r="C62" s="91" t="s">
        <v>79</v>
      </c>
      <c r="D62" s="91"/>
      <c r="E62" s="91"/>
      <c r="F62" s="91"/>
      <c r="G62" s="91"/>
      <c r="H62" s="61"/>
      <c r="I62" s="91" t="s">
        <v>80</v>
      </c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65">
        <v>0</v>
      </c>
      <c r="AG62" s="66"/>
      <c r="AH62" s="66"/>
      <c r="AI62" s="66"/>
      <c r="AJ62" s="66"/>
      <c r="AK62" s="66"/>
      <c r="AL62" s="66"/>
      <c r="AM62" s="63">
        <f t="shared" si="0"/>
        <v>0</v>
      </c>
      <c r="AN62" s="64"/>
      <c r="AO62" s="64"/>
      <c r="AP62" s="62" t="s">
        <v>57</v>
      </c>
      <c r="AW62" s="18" t="s">
        <v>58</v>
      </c>
      <c r="AY62" s="18" t="s">
        <v>53</v>
      </c>
      <c r="AZ62" s="18" t="s">
        <v>81</v>
      </c>
      <c r="BA62" s="18" t="s">
        <v>2</v>
      </c>
      <c r="BO62" s="18" t="s">
        <v>0</v>
      </c>
      <c r="BP62" s="18" t="s">
        <v>60</v>
      </c>
    </row>
    <row r="63" spans="1:68" s="6" customFormat="1" ht="16.45" customHeight="1" x14ac:dyDescent="0.2">
      <c r="A63" s="59"/>
      <c r="B63" s="60"/>
      <c r="C63" s="91" t="s">
        <v>82</v>
      </c>
      <c r="D63" s="91"/>
      <c r="E63" s="91"/>
      <c r="F63" s="91"/>
      <c r="G63" s="91"/>
      <c r="H63" s="61"/>
      <c r="I63" s="91" t="s">
        <v>83</v>
      </c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65">
        <v>0</v>
      </c>
      <c r="AG63" s="66"/>
      <c r="AH63" s="66"/>
      <c r="AI63" s="66"/>
      <c r="AJ63" s="66"/>
      <c r="AK63" s="66"/>
      <c r="AL63" s="66"/>
      <c r="AM63" s="63">
        <f t="shared" si="0"/>
        <v>0</v>
      </c>
      <c r="AN63" s="64"/>
      <c r="AO63" s="64"/>
      <c r="AP63" s="62" t="s">
        <v>57</v>
      </c>
      <c r="AW63" s="18" t="s">
        <v>58</v>
      </c>
      <c r="AY63" s="18" t="s">
        <v>53</v>
      </c>
      <c r="AZ63" s="18" t="s">
        <v>84</v>
      </c>
      <c r="BA63" s="18" t="s">
        <v>2</v>
      </c>
      <c r="BO63" s="18" t="s">
        <v>0</v>
      </c>
      <c r="BP63" s="18" t="s">
        <v>60</v>
      </c>
    </row>
    <row r="64" spans="1:68" s="6" customFormat="1" ht="16.45" customHeight="1" x14ac:dyDescent="0.2">
      <c r="A64" s="59"/>
      <c r="B64" s="60"/>
      <c r="C64" s="91" t="s">
        <v>85</v>
      </c>
      <c r="D64" s="91"/>
      <c r="E64" s="91"/>
      <c r="F64" s="91"/>
      <c r="G64" s="91"/>
      <c r="H64" s="61"/>
      <c r="I64" s="91" t="s">
        <v>86</v>
      </c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65">
        <v>0</v>
      </c>
      <c r="AG64" s="66"/>
      <c r="AH64" s="66"/>
      <c r="AI64" s="66"/>
      <c r="AJ64" s="66"/>
      <c r="AK64" s="66"/>
      <c r="AL64" s="66"/>
      <c r="AM64" s="63">
        <f t="shared" si="0"/>
        <v>0</v>
      </c>
      <c r="AN64" s="64"/>
      <c r="AO64" s="64"/>
      <c r="AP64" s="62" t="s">
        <v>57</v>
      </c>
      <c r="AW64" s="18" t="s">
        <v>58</v>
      </c>
      <c r="AY64" s="18" t="s">
        <v>53</v>
      </c>
      <c r="AZ64" s="18" t="s">
        <v>87</v>
      </c>
      <c r="BA64" s="18" t="s">
        <v>2</v>
      </c>
      <c r="BO64" s="18" t="s">
        <v>0</v>
      </c>
      <c r="BP64" s="18" t="s">
        <v>60</v>
      </c>
    </row>
    <row r="65" spans="1:68" s="6" customFormat="1" ht="16.45" customHeight="1" x14ac:dyDescent="0.2">
      <c r="A65" s="59"/>
      <c r="B65" s="60"/>
      <c r="C65" s="91" t="s">
        <v>88</v>
      </c>
      <c r="D65" s="91"/>
      <c r="E65" s="91"/>
      <c r="F65" s="91"/>
      <c r="G65" s="91"/>
      <c r="H65" s="61"/>
      <c r="I65" s="91" t="s">
        <v>89</v>
      </c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65">
        <v>0</v>
      </c>
      <c r="AG65" s="66"/>
      <c r="AH65" s="66"/>
      <c r="AI65" s="66"/>
      <c r="AJ65" s="66"/>
      <c r="AK65" s="66"/>
      <c r="AL65" s="66"/>
      <c r="AM65" s="63">
        <f t="shared" si="0"/>
        <v>0</v>
      </c>
      <c r="AN65" s="64"/>
      <c r="AO65" s="64"/>
      <c r="AP65" s="62" t="s">
        <v>57</v>
      </c>
      <c r="AW65" s="18" t="s">
        <v>58</v>
      </c>
      <c r="AY65" s="18" t="s">
        <v>53</v>
      </c>
      <c r="AZ65" s="18" t="s">
        <v>90</v>
      </c>
      <c r="BA65" s="18" t="s">
        <v>2</v>
      </c>
      <c r="BO65" s="18" t="s">
        <v>0</v>
      </c>
      <c r="BP65" s="18" t="s">
        <v>60</v>
      </c>
    </row>
    <row r="66" spans="1:68" s="6" customFormat="1" ht="16.45" customHeight="1" x14ac:dyDescent="0.2">
      <c r="A66" s="59"/>
      <c r="B66" s="60"/>
      <c r="C66" s="91" t="s">
        <v>91</v>
      </c>
      <c r="D66" s="91"/>
      <c r="E66" s="91"/>
      <c r="F66" s="91"/>
      <c r="G66" s="91"/>
      <c r="H66" s="61"/>
      <c r="I66" s="91" t="s">
        <v>92</v>
      </c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7">
        <f>SUM(AG67:AL70)</f>
        <v>0</v>
      </c>
      <c r="AG66" s="98"/>
      <c r="AH66" s="98"/>
      <c r="AI66" s="98"/>
      <c r="AJ66" s="98"/>
      <c r="AK66" s="98"/>
      <c r="AL66" s="98"/>
      <c r="AM66" s="63">
        <f t="shared" si="0"/>
        <v>0</v>
      </c>
      <c r="AN66" s="64"/>
      <c r="AO66" s="64"/>
      <c r="AP66" s="62" t="s">
        <v>57</v>
      </c>
      <c r="AW66" s="18" t="s">
        <v>58</v>
      </c>
      <c r="AY66" s="18" t="s">
        <v>53</v>
      </c>
      <c r="AZ66" s="18" t="s">
        <v>93</v>
      </c>
      <c r="BA66" s="18" t="s">
        <v>2</v>
      </c>
      <c r="BO66" s="18" t="s">
        <v>0</v>
      </c>
      <c r="BP66" s="18" t="s">
        <v>60</v>
      </c>
    </row>
    <row r="67" spans="1:68" s="1" customFormat="1" ht="11.3" x14ac:dyDescent="0.2">
      <c r="A67" s="32"/>
      <c r="B67" s="33"/>
      <c r="C67" s="33"/>
      <c r="D67" s="33"/>
      <c r="E67" s="33"/>
      <c r="F67" s="33"/>
      <c r="G67" s="103" t="s">
        <v>95</v>
      </c>
      <c r="H67" s="104"/>
      <c r="I67" s="104"/>
      <c r="J67" s="104"/>
      <c r="K67" s="104" t="s">
        <v>97</v>
      </c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1"/>
      <c r="AC67" s="105" t="s">
        <v>99</v>
      </c>
      <c r="AD67" s="106"/>
      <c r="AE67" s="106"/>
      <c r="AF67" s="106"/>
      <c r="AG67" s="107"/>
      <c r="AH67" s="100"/>
      <c r="AI67" s="99"/>
      <c r="AJ67" s="102">
        <v>0</v>
      </c>
      <c r="AK67" s="102"/>
      <c r="AL67" s="102"/>
      <c r="AM67" s="33"/>
      <c r="AN67" s="33"/>
      <c r="AO67" s="33"/>
      <c r="AP67" s="34"/>
      <c r="AQ67" s="111" t="s">
        <v>112</v>
      </c>
      <c r="AR67" s="112">
        <f>+AF54*3%</f>
        <v>0</v>
      </c>
    </row>
    <row r="68" spans="1:68" s="1" customFormat="1" ht="11.3" x14ac:dyDescent="0.2">
      <c r="A68" s="32"/>
      <c r="B68" s="33"/>
      <c r="C68" s="33"/>
      <c r="D68" s="33"/>
      <c r="E68" s="33"/>
      <c r="F68" s="33"/>
      <c r="G68" s="103" t="s">
        <v>96</v>
      </c>
      <c r="H68" s="104"/>
      <c r="I68" s="104"/>
      <c r="J68" s="104"/>
      <c r="K68" s="104" t="s">
        <v>98</v>
      </c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1"/>
      <c r="AC68" s="108"/>
      <c r="AD68" s="109"/>
      <c r="AE68" s="109"/>
      <c r="AF68" s="109"/>
      <c r="AG68" s="110"/>
      <c r="AH68" s="100"/>
      <c r="AI68" s="99"/>
      <c r="AJ68" s="102">
        <v>0</v>
      </c>
      <c r="AK68" s="102"/>
      <c r="AL68" s="102"/>
      <c r="AM68" s="33"/>
      <c r="AN68" s="33"/>
      <c r="AO68" s="33"/>
      <c r="AP68" s="34"/>
      <c r="AQ68" s="111"/>
      <c r="AR68" s="112"/>
    </row>
    <row r="69" spans="1:68" s="1" customFormat="1" ht="11.3" x14ac:dyDescent="0.2">
      <c r="A69" s="32"/>
      <c r="B69" s="33"/>
      <c r="C69" s="33"/>
      <c r="D69" s="33"/>
      <c r="E69" s="33"/>
      <c r="F69" s="33"/>
      <c r="G69" s="95" t="s">
        <v>100</v>
      </c>
      <c r="H69" s="33"/>
      <c r="I69" s="33"/>
      <c r="J69" s="33"/>
      <c r="K69" s="33" t="s">
        <v>103</v>
      </c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G69" s="100"/>
      <c r="AH69" s="100"/>
      <c r="AI69" s="99"/>
      <c r="AJ69" s="96">
        <v>0</v>
      </c>
      <c r="AK69" s="96"/>
      <c r="AL69" s="96"/>
      <c r="AM69" s="33"/>
      <c r="AN69" s="33"/>
      <c r="AO69" s="33"/>
      <c r="AP69" s="34"/>
    </row>
    <row r="70" spans="1:68" s="1" customFormat="1" ht="11.3" x14ac:dyDescent="0.2">
      <c r="A70" s="32"/>
      <c r="B70" s="33"/>
      <c r="C70" s="33"/>
      <c r="D70" s="33"/>
      <c r="E70" s="33"/>
      <c r="F70" s="33"/>
      <c r="G70" s="95" t="s">
        <v>101</v>
      </c>
      <c r="H70" s="33"/>
      <c r="I70" s="33"/>
      <c r="J70" s="33"/>
      <c r="K70" s="33" t="s">
        <v>104</v>
      </c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G70" s="100"/>
      <c r="AH70" s="100"/>
      <c r="AI70" s="99"/>
      <c r="AJ70" s="96">
        <v>0</v>
      </c>
      <c r="AK70" s="96"/>
      <c r="AL70" s="96"/>
      <c r="AM70" s="33"/>
      <c r="AN70" s="33"/>
      <c r="AO70" s="33"/>
      <c r="AP70" s="34"/>
    </row>
    <row r="71" spans="1:68" s="1" customFormat="1" ht="11.3" x14ac:dyDescent="0.2">
      <c r="A71" s="32"/>
      <c r="B71" s="33"/>
      <c r="C71" s="33"/>
      <c r="D71" s="33"/>
      <c r="E71" s="33"/>
      <c r="F71" s="33"/>
      <c r="G71" s="95" t="s">
        <v>102</v>
      </c>
      <c r="H71" s="33"/>
      <c r="I71" s="33"/>
      <c r="J71" s="33"/>
      <c r="K71" s="33" t="s">
        <v>105</v>
      </c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G71" s="100"/>
      <c r="AH71" s="100"/>
      <c r="AI71" s="99"/>
      <c r="AJ71" s="96">
        <v>0</v>
      </c>
      <c r="AK71" s="96"/>
      <c r="AL71" s="96"/>
      <c r="AM71" s="33"/>
      <c r="AN71" s="33"/>
      <c r="AO71" s="33"/>
      <c r="AP71" s="34"/>
    </row>
    <row r="72" spans="1:68" s="1" customFormat="1" ht="11.3" x14ac:dyDescent="0.2">
      <c r="A72" s="32"/>
      <c r="B72" s="33"/>
      <c r="C72" s="33"/>
      <c r="D72" s="33"/>
      <c r="E72" s="33"/>
      <c r="F72" s="33"/>
      <c r="G72" s="95" t="s">
        <v>109</v>
      </c>
      <c r="H72" s="33"/>
      <c r="I72" s="33"/>
      <c r="J72" s="33"/>
      <c r="K72" s="33" t="s">
        <v>106</v>
      </c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G72" s="100"/>
      <c r="AH72" s="100"/>
      <c r="AI72" s="99"/>
      <c r="AJ72" s="96">
        <v>0</v>
      </c>
      <c r="AK72" s="96"/>
      <c r="AL72" s="96"/>
      <c r="AM72" s="33"/>
      <c r="AN72" s="33"/>
      <c r="AO72" s="33"/>
      <c r="AP72" s="34"/>
    </row>
    <row r="73" spans="1:68" s="1" customFormat="1" ht="11.3" x14ac:dyDescent="0.2">
      <c r="A73" s="32"/>
      <c r="B73" s="33"/>
      <c r="C73" s="33"/>
      <c r="D73" s="33"/>
      <c r="E73" s="33"/>
      <c r="F73" s="33"/>
      <c r="G73" s="95" t="s">
        <v>110</v>
      </c>
      <c r="H73" s="33"/>
      <c r="I73" s="33"/>
      <c r="J73" s="33"/>
      <c r="K73" s="33" t="s">
        <v>107</v>
      </c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G73" s="100"/>
      <c r="AH73" s="100"/>
      <c r="AI73" s="99"/>
      <c r="AJ73" s="96">
        <v>0</v>
      </c>
      <c r="AK73" s="96"/>
      <c r="AL73" s="96"/>
      <c r="AM73" s="33"/>
      <c r="AN73" s="33"/>
      <c r="AO73" s="33"/>
      <c r="AP73" s="34"/>
    </row>
    <row r="74" spans="1:68" s="1" customFormat="1" ht="11.3" x14ac:dyDescent="0.2">
      <c r="A74" s="32"/>
      <c r="B74" s="33"/>
      <c r="C74" s="33"/>
      <c r="D74" s="33"/>
      <c r="E74" s="33"/>
      <c r="F74" s="33"/>
      <c r="G74" s="95" t="s">
        <v>111</v>
      </c>
      <c r="H74" s="33"/>
      <c r="I74" s="33"/>
      <c r="J74" s="33"/>
      <c r="K74" s="33" t="s">
        <v>108</v>
      </c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G74" s="100"/>
      <c r="AH74" s="100"/>
      <c r="AI74" s="99"/>
      <c r="AJ74" s="96">
        <v>0</v>
      </c>
      <c r="AK74" s="96"/>
      <c r="AL74" s="96"/>
      <c r="AM74" s="33"/>
      <c r="AN74" s="33"/>
      <c r="AO74" s="33"/>
      <c r="AP74" s="34"/>
    </row>
    <row r="75" spans="1:68" s="1" customFormat="1" ht="6.9" customHeight="1" x14ac:dyDescent="0.2">
      <c r="A75" s="40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2"/>
    </row>
  </sheetData>
  <mergeCells count="94">
    <mergeCell ref="AR67:AR68"/>
    <mergeCell ref="AJ71:AL71"/>
    <mergeCell ref="AJ72:AL72"/>
    <mergeCell ref="AJ73:AL73"/>
    <mergeCell ref="AJ74:AL74"/>
    <mergeCell ref="AQ67:AQ68"/>
    <mergeCell ref="AJ67:AL67"/>
    <mergeCell ref="AJ68:AL68"/>
    <mergeCell ref="AJ69:AL69"/>
    <mergeCell ref="AJ70:AL70"/>
    <mergeCell ref="AC67:AG68"/>
    <mergeCell ref="B52:F52"/>
    <mergeCell ref="C61:G61"/>
    <mergeCell ref="C58:G58"/>
    <mergeCell ref="C55:G55"/>
    <mergeCell ref="C59:G59"/>
    <mergeCell ref="C60:G60"/>
    <mergeCell ref="C56:G56"/>
    <mergeCell ref="C57:G57"/>
    <mergeCell ref="H52:AE52"/>
    <mergeCell ref="I61:AE61"/>
    <mergeCell ref="I60:AE60"/>
    <mergeCell ref="I62:AE62"/>
    <mergeCell ref="I63:AE63"/>
    <mergeCell ref="I59:AE59"/>
    <mergeCell ref="I57:AE57"/>
    <mergeCell ref="I58:AE58"/>
    <mergeCell ref="I56:AE56"/>
    <mergeCell ref="I55:AE55"/>
    <mergeCell ref="C65:G65"/>
    <mergeCell ref="I65:AE65"/>
    <mergeCell ref="C66:G66"/>
    <mergeCell ref="I66:AE66"/>
    <mergeCell ref="AF54:AL54"/>
    <mergeCell ref="AF64:AL64"/>
    <mergeCell ref="C62:G62"/>
    <mergeCell ref="C63:G63"/>
    <mergeCell ref="C64:G64"/>
    <mergeCell ref="I64:AE64"/>
    <mergeCell ref="AJ30:AN30"/>
    <mergeCell ref="K30:O30"/>
    <mergeCell ref="V30:AD30"/>
    <mergeCell ref="K31:O31"/>
    <mergeCell ref="K45:AN45"/>
    <mergeCell ref="K28:O28"/>
    <mergeCell ref="V28:AD28"/>
    <mergeCell ref="AJ28:AN28"/>
    <mergeCell ref="V29:AD29"/>
    <mergeCell ref="K29:O29"/>
    <mergeCell ref="AJ29:AN29"/>
    <mergeCell ref="J5:AN5"/>
    <mergeCell ref="J6:AN6"/>
    <mergeCell ref="D14:AI14"/>
    <mergeCell ref="D23:AM23"/>
    <mergeCell ref="AJ26:AN26"/>
    <mergeCell ref="V31:AD31"/>
    <mergeCell ref="AJ31:AN31"/>
    <mergeCell ref="AJ32:AN32"/>
    <mergeCell ref="K32:O32"/>
    <mergeCell ref="V32:AD32"/>
    <mergeCell ref="AJ33:AN33"/>
    <mergeCell ref="K33:O33"/>
    <mergeCell ref="V33:AD33"/>
    <mergeCell ref="AJ35:AN35"/>
    <mergeCell ref="W35:AA35"/>
    <mergeCell ref="AL47:AM47"/>
    <mergeCell ref="AL49:AO49"/>
    <mergeCell ref="AL50:AO50"/>
    <mergeCell ref="AM63:AO63"/>
    <mergeCell ref="AM57:AO57"/>
    <mergeCell ref="AM52:AO52"/>
    <mergeCell ref="AM62:AO62"/>
    <mergeCell ref="AM61:AO61"/>
    <mergeCell ref="AM56:AO56"/>
    <mergeCell ref="AM60:AO60"/>
    <mergeCell ref="AM58:AO58"/>
    <mergeCell ref="AM59:AO59"/>
    <mergeCell ref="AM55:AO55"/>
    <mergeCell ref="AF52:AL52"/>
    <mergeCell ref="AF60:AL60"/>
    <mergeCell ref="AF55:AL55"/>
    <mergeCell ref="AF59:AL59"/>
    <mergeCell ref="AF61:AL61"/>
    <mergeCell ref="AF57:AL57"/>
    <mergeCell ref="AF56:AL56"/>
    <mergeCell ref="AF58:AL58"/>
    <mergeCell ref="AM65:AO65"/>
    <mergeCell ref="AF65:AL65"/>
    <mergeCell ref="AM66:AO66"/>
    <mergeCell ref="AF66:AL66"/>
    <mergeCell ref="AM54:AO54"/>
    <mergeCell ref="AF63:AL63"/>
    <mergeCell ref="AF62:AL62"/>
    <mergeCell ref="AM64:AO64"/>
  </mergeCells>
  <phoneticPr fontId="0" type="noConversion"/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stavby</vt:lpstr>
      <vt:lpstr>'Rekapitulace stavby'!Názvy_tisku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Jannike Sklenarova</dc:creator>
  <cp:lastModifiedBy>David Havránek</cp:lastModifiedBy>
  <cp:lastPrinted>2023-10-26T04:18:36Z</cp:lastPrinted>
  <dcterms:created xsi:type="dcterms:W3CDTF">2023-10-24T08:58:59Z</dcterms:created>
  <dcterms:modified xsi:type="dcterms:W3CDTF">2023-10-26T04:19:20Z</dcterms:modified>
</cp:coreProperties>
</file>